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3_Marzo_2026\Plantilla_encarpetado_klic\Obligacion_1\"/>
    </mc:Choice>
  </mc:AlternateContent>
  <bookViews>
    <workbookView xWindow="-120" yWindow="-120" windowWidth="29040" windowHeight="15720" tabRatio="591"/>
  </bookViews>
  <sheets>
    <sheet name="Oblig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ttYsCegQ6xvY4Zmy7qGc5HVdhag5KRc07D0fu990vYY="/>
    </ext>
  </extLst>
</workbook>
</file>

<file path=xl/calcChain.xml><?xml version="1.0" encoding="utf-8"?>
<calcChain xmlns="http://schemas.openxmlformats.org/spreadsheetml/2006/main">
  <c r="BA27" i="1" l="1"/>
  <c r="BA25" i="1"/>
  <c r="BA23" i="1"/>
  <c r="BA21" i="1"/>
  <c r="BA19" i="1"/>
  <c r="BA17" i="1"/>
  <c r="BA15" i="1"/>
  <c r="BA13" i="1"/>
  <c r="BA11" i="1"/>
  <c r="BA9" i="1"/>
  <c r="BA7" i="1"/>
  <c r="BA26" i="1"/>
  <c r="BA24" i="1"/>
  <c r="BA22" i="1"/>
  <c r="BA20" i="1"/>
  <c r="BA18" i="1"/>
  <c r="BA16" i="1"/>
  <c r="BA14" i="1"/>
  <c r="BA12" i="1"/>
  <c r="BA10" i="1"/>
  <c r="BA8" i="1"/>
  <c r="BA6" i="1"/>
  <c r="BB7" i="1" l="1"/>
  <c r="BC7" i="1"/>
  <c r="BD7" i="1"/>
  <c r="BB8" i="1"/>
  <c r="BC8" i="1"/>
  <c r="BD8" i="1"/>
  <c r="BB9" i="1"/>
  <c r="BC9" i="1"/>
  <c r="BD9" i="1"/>
  <c r="BB10" i="1"/>
  <c r="BC10" i="1"/>
  <c r="BD10" i="1"/>
  <c r="BB11" i="1"/>
  <c r="BC11" i="1"/>
  <c r="BD11" i="1"/>
  <c r="BB12" i="1"/>
  <c r="BC12" i="1"/>
  <c r="BD12" i="1"/>
  <c r="BB13" i="1"/>
  <c r="BC13" i="1"/>
  <c r="BD13" i="1"/>
  <c r="BB14" i="1"/>
  <c r="BC14" i="1"/>
  <c r="BD14" i="1"/>
  <c r="BB15" i="1"/>
  <c r="BC15" i="1"/>
  <c r="BD15" i="1"/>
  <c r="BB16" i="1"/>
  <c r="BC16" i="1"/>
  <c r="BD16" i="1"/>
  <c r="BB17" i="1"/>
  <c r="BC17" i="1"/>
  <c r="BD17" i="1"/>
  <c r="BB18" i="1"/>
  <c r="BC18" i="1"/>
  <c r="BD18" i="1"/>
  <c r="BB19" i="1"/>
  <c r="BC19" i="1"/>
  <c r="BD19" i="1"/>
  <c r="BB20" i="1"/>
  <c r="BC20" i="1"/>
  <c r="BD20" i="1"/>
  <c r="BB21" i="1"/>
  <c r="BC21" i="1"/>
  <c r="BD21" i="1"/>
  <c r="BB22" i="1"/>
  <c r="BC22" i="1"/>
  <c r="BD22" i="1"/>
  <c r="BB23" i="1"/>
  <c r="BC23" i="1"/>
  <c r="BD23" i="1"/>
  <c r="BB24" i="1"/>
  <c r="BC24" i="1"/>
  <c r="BD24" i="1"/>
  <c r="BB25" i="1"/>
  <c r="BC25" i="1"/>
  <c r="BD25" i="1"/>
  <c r="BB26" i="1"/>
  <c r="BC26" i="1"/>
  <c r="BD26" i="1"/>
  <c r="BB27" i="1"/>
  <c r="BC27" i="1"/>
  <c r="BD27" i="1"/>
  <c r="BD6" i="1"/>
  <c r="BC6" i="1"/>
  <c r="BB6" i="1"/>
  <c r="BE23" i="1" l="1"/>
  <c r="BE8" i="1"/>
  <c r="BE9" i="1"/>
  <c r="BE26" i="1"/>
  <c r="BE6" i="1"/>
  <c r="BE27" i="1"/>
  <c r="BE7" i="1"/>
  <c r="BE25" i="1"/>
  <c r="BE19" i="1"/>
  <c r="BE15" i="1"/>
  <c r="BE13" i="1"/>
  <c r="BE10" i="1"/>
  <c r="BE18" i="1"/>
  <c r="BE11" i="1"/>
  <c r="BE22" i="1"/>
  <c r="BE16" i="1"/>
  <c r="BE24" i="1"/>
  <c r="BE12" i="1"/>
  <c r="BE20" i="1"/>
  <c r="BE17" i="1"/>
  <c r="BE14" i="1"/>
  <c r="BE21" i="1"/>
</calcChain>
</file>

<file path=xl/sharedStrings.xml><?xml version="1.0" encoding="utf-8"?>
<sst xmlns="http://schemas.openxmlformats.org/spreadsheetml/2006/main" count="67" uniqueCount="46">
  <si>
    <t>No</t>
  </si>
  <si>
    <t xml:space="preserve">OBLIGACIONES </t>
  </si>
  <si>
    <t>PRODUCTOS</t>
  </si>
  <si>
    <t>MARZO</t>
  </si>
  <si>
    <t>ABRIL</t>
  </si>
  <si>
    <t>MAYO</t>
  </si>
  <si>
    <t>JUNIO</t>
  </si>
  <si>
    <t>JULIO</t>
  </si>
  <si>
    <t>AGOSTO</t>
  </si>
  <si>
    <t>DICIEMBRE</t>
  </si>
  <si>
    <t>OBSERVACIÓN</t>
  </si>
  <si>
    <t xml:space="preserve">%  avance - I trim </t>
  </si>
  <si>
    <t xml:space="preserve">%  avance- II trim </t>
  </si>
  <si>
    <t xml:space="preserve">% avance - III trim </t>
  </si>
  <si>
    <t xml:space="preserve">% avance - IV trim </t>
  </si>
  <si>
    <t xml:space="preserve">FEBRERO </t>
  </si>
  <si>
    <t xml:space="preserve">OCTUBRE </t>
  </si>
  <si>
    <t xml:space="preserve">NOVIEMBRE </t>
  </si>
  <si>
    <t>%</t>
  </si>
  <si>
    <t>Proyectado</t>
  </si>
  <si>
    <t>Ejecutado</t>
  </si>
  <si>
    <t>% Avance</t>
  </si>
  <si>
    <t xml:space="preserve">Por demanda </t>
  </si>
  <si>
    <t xml:space="preserve">Informe trimestral de aportes de especificaciones técnicas </t>
  </si>
  <si>
    <t xml:space="preserve">Informe trimestral de pruebas periódicas </t>
  </si>
  <si>
    <t>Informe trimestral acumulativo con estadísticas de
 certificaciones,
CT validados 
certificaciones validadas</t>
  </si>
  <si>
    <t xml:space="preserve">Informe trimestral de pruebas semanales realizadas </t>
  </si>
  <si>
    <t>Informe trimestral acumulativo con estadísticas de gestión de certificaciones</t>
  </si>
  <si>
    <t>Elaborar de manera conjunta con el supervisor del contrato un plan de trabajo correspondiente al primer pago, garantizando la correcta ejecución de las obligaciones establecidas.</t>
  </si>
  <si>
    <t>Emitir dentro de los plazos legales las certificaciones de verificación predial y de coordenadas solicitadas por los usuarios a través del SGD ORFEO, y gestionar la validación de aquellas certificaciones cuyos sitios se encuentren próximos a los límites de las áreas protegidas del PNN.</t>
  </si>
  <si>
    <t>Validar los conceptos técnicos de los predios ubicados en los límites del SPNN, así como la asignación de los apoyos requeridos en los informes de verificación dirigidos a las Direcciones Territoriales, garantizando la consistencia tanto espacial como alfanumérica de la información.</t>
  </si>
  <si>
    <t>Validar manualmente las certificaciones de verificación de coordenadas que lo requieran según los resultados del procesamiento del Certificador Cartográfico del SINAP, de acuerdo con los parámetros establecidos en la herramienta.</t>
  </si>
  <si>
    <t>Realizar las pruebas periódicas orientadas a la implementación de mejoras técnicas, temáticas y a la optimización de la plataforma Certificador Cartográfico del SINAP en conjunto con el profesional designado por el Grupo TIC responsable del soporte técnico de esta plataforma.</t>
  </si>
  <si>
    <t>Participar activamente junto con el Grupo TIC en la definición de especificaciones técnicas y requerimientos de arquitectura necesarios para el desarrollo de las soluciones informáticas requeridas.</t>
  </si>
  <si>
    <t>Realizar pruebas semanales para verificar el correcto funcionamiento de las capas espaciales contenidas en el Certificador Cartográfico del SINAP.</t>
  </si>
  <si>
    <t>Preparar y socializar trimestralmente los reportes técnicos de analítica, de acuerdo con los lineamientos del proceso estratégico de Gestión del Conocimiento e Innovación, para su inclusión en los instrumentos de planeación.</t>
  </si>
  <si>
    <t>Generar sesiones de trabajo para orientar técnicamente a las Direcciones Territoriales en lo relacionado con la gestión, la consistencia espacial y alfanumérica de la plataforma del Certificador Cartográfico del SINAP.</t>
  </si>
  <si>
    <t>Trabajar de manera coordinada con el profesional de calidad de la entidad en la actualización y elaboración de manuales o guías de uso y administración del Certificador Cartográfico del SINAP, así como en el diseño y actualización de diagramas de flujo que describan la cadena de procesos para el funcionamiento de estas herramientas.</t>
  </si>
  <si>
    <t>Cumplir con las demás actividades que sean solicitadas por el supervisor y que se encuentren relacionadas con el objeto del contrato.</t>
  </si>
  <si>
    <t>Plan de trabajo completo para el año 2026</t>
  </si>
  <si>
    <t>ENERO</t>
  </si>
  <si>
    <t xml:space="preserve">SEPTIEMBRE </t>
  </si>
  <si>
    <t>CONTRATO No  NC-CPS-115-2026</t>
  </si>
  <si>
    <t xml:space="preserve">NOMBRE DEL CONTRATISTA: JONNATHAN JAVIER PINZÓN DÍAZ   - Inicio 14/01/2026  - Finaliza  13/12/2026 </t>
  </si>
  <si>
    <r>
      <t xml:space="preserve"> OBJETO DEL CONTRATO:</t>
    </r>
    <r>
      <rPr>
        <sz val="12"/>
        <rFont val="Arial Narrow"/>
        <family val="2"/>
      </rPr>
      <t xml:space="preserve"> SC21-3202008-9-008 Prestar los servicios profesionales con plena autonomía técnica y administrativa del Grupo de Gestión del Conocimiento e Innovación, para realizar los análisis de localización predial y realizar el seguimiento al funcionamiento de las herramientas geográficas prediales institucionales para su correcto uso, en el marco del producto servicio de administración y manejo de áreas protegidas, del proyecto de conservación.</t>
    </r>
  </si>
  <si>
    <t>Guía o instructivo de usuario y Administrador de la herramienta Certificadociones del SINAP, con apoyo de profesional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</si>
</sst>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scheme val="minor"/>
    </font>
    <font>
      <sz val="10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10"/>
      <color theme="1"/>
      <name val="Arial Narrow"/>
      <family val="2"/>
    </font>
    <font>
      <sz val="11"/>
      <color theme="1"/>
      <name val="Calibri"/>
      <scheme val="minor"/>
    </font>
    <font>
      <b/>
      <sz val="12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/>
    <xf numFmtId="0" fontId="0" fillId="0" borderId="2" xfId="0" applyFont="1" applyFill="1" applyBorder="1" applyAlignment="1"/>
    <xf numFmtId="0" fontId="4" fillId="2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9" fontId="4" fillId="5" borderId="2" xfId="1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/>
    </xf>
    <xf numFmtId="9" fontId="2" fillId="0" borderId="8" xfId="1" applyFont="1" applyBorder="1" applyAlignment="1">
      <alignment horizontal="center" vertical="center"/>
    </xf>
    <xf numFmtId="9" fontId="2" fillId="0" borderId="9" xfId="1" applyFont="1" applyBorder="1" applyAlignment="1">
      <alignment horizontal="center" vertical="center"/>
    </xf>
    <xf numFmtId="9" fontId="2" fillId="5" borderId="4" xfId="1" applyFont="1" applyFill="1" applyBorder="1" applyAlignment="1">
      <alignment horizontal="center" vertical="center"/>
    </xf>
    <xf numFmtId="9" fontId="2" fillId="5" borderId="8" xfId="1" applyFont="1" applyFill="1" applyBorder="1" applyAlignment="1">
      <alignment horizontal="center" vertical="center"/>
    </xf>
    <xf numFmtId="9" fontId="2" fillId="5" borderId="9" xfId="1" applyFont="1" applyFill="1" applyBorder="1" applyAlignment="1">
      <alignment horizontal="center" vertical="center"/>
    </xf>
    <xf numFmtId="9" fontId="2" fillId="5" borderId="2" xfId="1" applyFont="1" applyFill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212912</xdr:colOff>
      <xdr:row>0</xdr:row>
      <xdr:rowOff>0</xdr:rowOff>
    </xdr:from>
    <xdr:ext cx="2084294" cy="795618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2" y="0"/>
          <a:ext cx="2084294" cy="795618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97"/>
  <sheetViews>
    <sheetView tabSelected="1" zoomScale="85" zoomScaleNormal="85" workbookViewId="0">
      <pane ySplit="5" topLeftCell="A6" activePane="bottomLeft" state="frozen"/>
      <selection activeCell="B1" sqref="B1"/>
      <selection pane="bottomLeft" activeCell="M27" sqref="M27:P27"/>
    </sheetView>
  </sheetViews>
  <sheetFormatPr baseColWidth="10" defaultColWidth="14.42578125" defaultRowHeight="15" customHeight="1"/>
  <cols>
    <col min="1" max="1" width="3.28515625" bestFit="1" customWidth="1"/>
    <col min="2" max="2" width="51.7109375" customWidth="1"/>
    <col min="3" max="3" width="61.7109375" bestFit="1" customWidth="1"/>
    <col min="4" max="4" width="10.28515625" style="4" bestFit="1" customWidth="1"/>
    <col min="5" max="12" width="3.7109375" style="4" customWidth="1"/>
    <col min="13" max="52" width="3.7109375" customWidth="1"/>
    <col min="57" max="57" width="8.5703125" style="4" bestFit="1" customWidth="1"/>
    <col min="58" max="58" width="61.140625" customWidth="1"/>
  </cols>
  <sheetData>
    <row r="1" spans="1:111" ht="63.75" customHeight="1">
      <c r="A1" s="48" t="s">
        <v>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</row>
    <row r="2" spans="1:111" ht="15.7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</row>
    <row r="3" spans="1:111" ht="15.75">
      <c r="A3" s="49" t="s">
        <v>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</row>
    <row r="4" spans="1:111" ht="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</row>
    <row r="5" spans="1:111" ht="25.5">
      <c r="A5" s="11" t="s">
        <v>0</v>
      </c>
      <c r="B5" s="11" t="s">
        <v>1</v>
      </c>
      <c r="C5" s="12" t="s">
        <v>2</v>
      </c>
      <c r="D5" s="17" t="s">
        <v>18</v>
      </c>
      <c r="E5" s="26" t="s">
        <v>40</v>
      </c>
      <c r="F5" s="27"/>
      <c r="G5" s="27"/>
      <c r="H5" s="28"/>
      <c r="I5" s="26" t="s">
        <v>15</v>
      </c>
      <c r="J5" s="27"/>
      <c r="K5" s="27"/>
      <c r="L5" s="28"/>
      <c r="M5" s="23" t="s">
        <v>3</v>
      </c>
      <c r="N5" s="24"/>
      <c r="O5" s="24"/>
      <c r="P5" s="24"/>
      <c r="Q5" s="23" t="s">
        <v>4</v>
      </c>
      <c r="R5" s="24"/>
      <c r="S5" s="24"/>
      <c r="T5" s="24"/>
      <c r="U5" s="23" t="s">
        <v>5</v>
      </c>
      <c r="V5" s="24"/>
      <c r="W5" s="24"/>
      <c r="X5" s="24"/>
      <c r="Y5" s="23" t="s">
        <v>6</v>
      </c>
      <c r="Z5" s="24"/>
      <c r="AA5" s="24"/>
      <c r="AB5" s="24"/>
      <c r="AC5" s="23" t="s">
        <v>7</v>
      </c>
      <c r="AD5" s="24"/>
      <c r="AE5" s="24"/>
      <c r="AF5" s="24"/>
      <c r="AG5" s="23" t="s">
        <v>8</v>
      </c>
      <c r="AH5" s="24"/>
      <c r="AI5" s="24"/>
      <c r="AJ5" s="24"/>
      <c r="AK5" s="23" t="s">
        <v>41</v>
      </c>
      <c r="AL5" s="24"/>
      <c r="AM5" s="24"/>
      <c r="AN5" s="24"/>
      <c r="AO5" s="23" t="s">
        <v>16</v>
      </c>
      <c r="AP5" s="24"/>
      <c r="AQ5" s="24"/>
      <c r="AR5" s="24"/>
      <c r="AS5" s="23" t="s">
        <v>17</v>
      </c>
      <c r="AT5" s="24"/>
      <c r="AU5" s="24"/>
      <c r="AV5" s="24"/>
      <c r="AW5" s="25" t="s">
        <v>9</v>
      </c>
      <c r="AX5" s="24"/>
      <c r="AY5" s="24"/>
      <c r="AZ5" s="24"/>
      <c r="BA5" s="13" t="s">
        <v>11</v>
      </c>
      <c r="BB5" s="13" t="s">
        <v>12</v>
      </c>
      <c r="BC5" s="13" t="s">
        <v>13</v>
      </c>
      <c r="BD5" s="13" t="s">
        <v>14</v>
      </c>
      <c r="BE5" s="13" t="s">
        <v>21</v>
      </c>
      <c r="BF5" s="14" t="s">
        <v>10</v>
      </c>
      <c r="BG5" s="7"/>
      <c r="BH5" s="9"/>
      <c r="BI5" s="31"/>
      <c r="BJ5" s="30"/>
      <c r="BK5" s="30"/>
      <c r="BL5" s="30"/>
      <c r="BM5" s="29"/>
      <c r="BN5" s="30"/>
      <c r="BO5" s="30"/>
      <c r="BP5" s="30"/>
      <c r="BQ5" s="29"/>
      <c r="BR5" s="30"/>
      <c r="BS5" s="30"/>
      <c r="BT5" s="30"/>
      <c r="BU5" s="29"/>
      <c r="BV5" s="30"/>
      <c r="BW5" s="30"/>
      <c r="BX5" s="30"/>
      <c r="BY5" s="29"/>
      <c r="BZ5" s="30"/>
      <c r="CA5" s="30"/>
      <c r="CB5" s="30"/>
      <c r="CC5" s="29"/>
      <c r="CD5" s="30"/>
      <c r="CE5" s="30"/>
      <c r="CF5" s="30"/>
      <c r="CG5" s="29"/>
      <c r="CH5" s="30"/>
      <c r="CI5" s="30"/>
      <c r="CJ5" s="30"/>
      <c r="CK5" s="29"/>
      <c r="CL5" s="30"/>
      <c r="CM5" s="30"/>
      <c r="CN5" s="30"/>
      <c r="CO5" s="29"/>
      <c r="CP5" s="30"/>
      <c r="CQ5" s="30"/>
      <c r="CR5" s="30"/>
      <c r="CS5" s="29"/>
      <c r="CT5" s="30"/>
      <c r="CU5" s="30"/>
      <c r="CV5" s="30"/>
      <c r="CW5" s="29"/>
      <c r="CX5" s="30"/>
      <c r="CY5" s="30"/>
      <c r="CZ5" s="30"/>
      <c r="DA5" s="29"/>
      <c r="DB5" s="30"/>
      <c r="DC5" s="30"/>
      <c r="DD5" s="30"/>
      <c r="DE5" s="8"/>
      <c r="DF5" s="8"/>
      <c r="DG5" s="8"/>
    </row>
    <row r="6" spans="1:111" ht="39.75" customHeight="1">
      <c r="A6" s="47">
        <v>1</v>
      </c>
      <c r="B6" s="32" t="s">
        <v>28</v>
      </c>
      <c r="C6" s="34" t="s">
        <v>39</v>
      </c>
      <c r="D6" s="20" t="s">
        <v>19</v>
      </c>
      <c r="E6" s="42">
        <v>1</v>
      </c>
      <c r="F6" s="43"/>
      <c r="G6" s="43"/>
      <c r="H6" s="44"/>
      <c r="I6" s="42"/>
      <c r="J6" s="43"/>
      <c r="K6" s="43"/>
      <c r="L6" s="44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21">
        <f t="shared" ref="BA6:BA27" si="0">SUM(E6:P6)</f>
        <v>1</v>
      </c>
      <c r="BB6" s="21">
        <f>SUM(Q6:AB6)</f>
        <v>0</v>
      </c>
      <c r="BC6" s="21">
        <f>SUM(AC6:AN6)</f>
        <v>0</v>
      </c>
      <c r="BD6" s="21">
        <f>SUM(AO6:AZ6)</f>
        <v>0</v>
      </c>
      <c r="BE6" s="21">
        <f>SUM(BA6:BD6)</f>
        <v>1</v>
      </c>
      <c r="BF6" s="15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11" s="4" customFormat="1" ht="39.75" customHeight="1">
      <c r="A7" s="47"/>
      <c r="B7" s="33"/>
      <c r="C7" s="35"/>
      <c r="D7" s="18" t="s">
        <v>20</v>
      </c>
      <c r="E7" s="39">
        <v>1</v>
      </c>
      <c r="F7" s="40"/>
      <c r="G7" s="40"/>
      <c r="H7" s="41"/>
      <c r="I7" s="39"/>
      <c r="J7" s="40"/>
      <c r="K7" s="40"/>
      <c r="L7" s="41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19">
        <f t="shared" si="0"/>
        <v>1</v>
      </c>
      <c r="BB7" s="19">
        <f t="shared" ref="BB7:BB27" si="1">SUM(Q7:AB7)</f>
        <v>0</v>
      </c>
      <c r="BC7" s="19">
        <f t="shared" ref="BC7:BC27" si="2">SUM(AC7:AN7)</f>
        <v>0</v>
      </c>
      <c r="BD7" s="19">
        <f t="shared" ref="BD7:BD27" si="3">SUM(AO7:AZ7)</f>
        <v>0</v>
      </c>
      <c r="BE7" s="19">
        <f t="shared" ref="BE7:BE27" si="4">SUM(BA7:BD7)</f>
        <v>1</v>
      </c>
      <c r="BF7" s="15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11" ht="39.75" customHeight="1">
      <c r="A8" s="47">
        <v>2</v>
      </c>
      <c r="B8" s="32" t="s">
        <v>29</v>
      </c>
      <c r="C8" s="36" t="s">
        <v>25</v>
      </c>
      <c r="D8" s="20" t="s">
        <v>19</v>
      </c>
      <c r="E8" s="42">
        <v>0.08</v>
      </c>
      <c r="F8" s="43"/>
      <c r="G8" s="43"/>
      <c r="H8" s="44"/>
      <c r="I8" s="42">
        <v>0.08</v>
      </c>
      <c r="J8" s="43"/>
      <c r="K8" s="43"/>
      <c r="L8" s="44"/>
      <c r="M8" s="45">
        <v>0.09</v>
      </c>
      <c r="N8" s="45"/>
      <c r="O8" s="45"/>
      <c r="P8" s="45"/>
      <c r="Q8" s="45">
        <v>0.08</v>
      </c>
      <c r="R8" s="45"/>
      <c r="S8" s="45"/>
      <c r="T8" s="45"/>
      <c r="U8" s="45">
        <v>0.08</v>
      </c>
      <c r="V8" s="45"/>
      <c r="W8" s="45"/>
      <c r="X8" s="45"/>
      <c r="Y8" s="45">
        <v>0.09</v>
      </c>
      <c r="Z8" s="45"/>
      <c r="AA8" s="45"/>
      <c r="AB8" s="45"/>
      <c r="AC8" s="45">
        <v>0.08</v>
      </c>
      <c r="AD8" s="45"/>
      <c r="AE8" s="45"/>
      <c r="AF8" s="45"/>
      <c r="AG8" s="45">
        <v>0.08</v>
      </c>
      <c r="AH8" s="45"/>
      <c r="AI8" s="45"/>
      <c r="AJ8" s="45"/>
      <c r="AK8" s="45">
        <v>0.09</v>
      </c>
      <c r="AL8" s="45"/>
      <c r="AM8" s="45"/>
      <c r="AN8" s="45"/>
      <c r="AO8" s="45">
        <v>0.08</v>
      </c>
      <c r="AP8" s="45"/>
      <c r="AQ8" s="45"/>
      <c r="AR8" s="45"/>
      <c r="AS8" s="45">
        <v>0.08</v>
      </c>
      <c r="AT8" s="45"/>
      <c r="AU8" s="45"/>
      <c r="AV8" s="45"/>
      <c r="AW8" s="45">
        <v>0.09</v>
      </c>
      <c r="AX8" s="45"/>
      <c r="AY8" s="45"/>
      <c r="AZ8" s="45"/>
      <c r="BA8" s="21">
        <f t="shared" si="0"/>
        <v>0.25</v>
      </c>
      <c r="BB8" s="21">
        <f t="shared" si="1"/>
        <v>0.25</v>
      </c>
      <c r="BC8" s="21">
        <f t="shared" si="2"/>
        <v>0.25</v>
      </c>
      <c r="BD8" s="21">
        <f t="shared" si="3"/>
        <v>0.25</v>
      </c>
      <c r="BE8" s="21">
        <f t="shared" si="4"/>
        <v>1</v>
      </c>
      <c r="BF8" s="15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11" s="4" customFormat="1" ht="39.75" customHeight="1">
      <c r="A9" s="47"/>
      <c r="B9" s="33"/>
      <c r="C9" s="38"/>
      <c r="D9" s="18" t="s">
        <v>20</v>
      </c>
      <c r="E9" s="39">
        <v>0.08</v>
      </c>
      <c r="F9" s="40"/>
      <c r="G9" s="40"/>
      <c r="H9" s="41"/>
      <c r="I9" s="39">
        <v>0.08</v>
      </c>
      <c r="J9" s="40"/>
      <c r="K9" s="40"/>
      <c r="L9" s="41"/>
      <c r="M9" s="46">
        <v>0.09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19">
        <f t="shared" si="0"/>
        <v>0.25</v>
      </c>
      <c r="BB9" s="19">
        <f t="shared" si="1"/>
        <v>0</v>
      </c>
      <c r="BC9" s="19">
        <f t="shared" si="2"/>
        <v>0</v>
      </c>
      <c r="BD9" s="19">
        <f t="shared" si="3"/>
        <v>0</v>
      </c>
      <c r="BE9" s="19">
        <f t="shared" si="4"/>
        <v>0.25</v>
      </c>
      <c r="BF9" s="15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0" spans="1:111" ht="39.75" customHeight="1">
      <c r="A10" s="47">
        <v>3</v>
      </c>
      <c r="B10" s="32" t="s">
        <v>30</v>
      </c>
      <c r="C10" s="38"/>
      <c r="D10" s="20" t="s">
        <v>19</v>
      </c>
      <c r="E10" s="42">
        <v>0.08</v>
      </c>
      <c r="F10" s="43"/>
      <c r="G10" s="43"/>
      <c r="H10" s="44"/>
      <c r="I10" s="42">
        <v>0.08</v>
      </c>
      <c r="J10" s="43"/>
      <c r="K10" s="43"/>
      <c r="L10" s="44"/>
      <c r="M10" s="45">
        <v>0.09</v>
      </c>
      <c r="N10" s="45"/>
      <c r="O10" s="45"/>
      <c r="P10" s="45"/>
      <c r="Q10" s="45">
        <v>0.08</v>
      </c>
      <c r="R10" s="45"/>
      <c r="S10" s="45"/>
      <c r="T10" s="45"/>
      <c r="U10" s="45">
        <v>0.08</v>
      </c>
      <c r="V10" s="45"/>
      <c r="W10" s="45"/>
      <c r="X10" s="45"/>
      <c r="Y10" s="45">
        <v>0.09</v>
      </c>
      <c r="Z10" s="45"/>
      <c r="AA10" s="45"/>
      <c r="AB10" s="45"/>
      <c r="AC10" s="45">
        <v>0.08</v>
      </c>
      <c r="AD10" s="45"/>
      <c r="AE10" s="45"/>
      <c r="AF10" s="45"/>
      <c r="AG10" s="45">
        <v>0.08</v>
      </c>
      <c r="AH10" s="45"/>
      <c r="AI10" s="45"/>
      <c r="AJ10" s="45"/>
      <c r="AK10" s="45">
        <v>0.09</v>
      </c>
      <c r="AL10" s="45"/>
      <c r="AM10" s="45"/>
      <c r="AN10" s="45"/>
      <c r="AO10" s="45">
        <v>0.08</v>
      </c>
      <c r="AP10" s="45"/>
      <c r="AQ10" s="45"/>
      <c r="AR10" s="45"/>
      <c r="AS10" s="45">
        <v>0.08</v>
      </c>
      <c r="AT10" s="45"/>
      <c r="AU10" s="45"/>
      <c r="AV10" s="45"/>
      <c r="AW10" s="45">
        <v>0.09</v>
      </c>
      <c r="AX10" s="45"/>
      <c r="AY10" s="45"/>
      <c r="AZ10" s="45"/>
      <c r="BA10" s="21">
        <f t="shared" si="0"/>
        <v>0.25</v>
      </c>
      <c r="BB10" s="21">
        <f t="shared" si="1"/>
        <v>0.25</v>
      </c>
      <c r="BC10" s="21">
        <f t="shared" si="2"/>
        <v>0.25</v>
      </c>
      <c r="BD10" s="21">
        <f t="shared" si="3"/>
        <v>0.25</v>
      </c>
      <c r="BE10" s="21">
        <f t="shared" si="4"/>
        <v>1</v>
      </c>
      <c r="BF10" s="15"/>
    </row>
    <row r="11" spans="1:111" s="4" customFormat="1" ht="39.75" customHeight="1">
      <c r="A11" s="47"/>
      <c r="B11" s="33"/>
      <c r="C11" s="38"/>
      <c r="D11" s="18" t="s">
        <v>20</v>
      </c>
      <c r="E11" s="39">
        <v>0.08</v>
      </c>
      <c r="F11" s="40"/>
      <c r="G11" s="40"/>
      <c r="H11" s="41"/>
      <c r="I11" s="39">
        <v>0.08</v>
      </c>
      <c r="J11" s="40"/>
      <c r="K11" s="40"/>
      <c r="L11" s="41"/>
      <c r="M11" s="46">
        <v>0.09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19">
        <f t="shared" si="0"/>
        <v>0.25</v>
      </c>
      <c r="BB11" s="19">
        <f t="shared" si="1"/>
        <v>0</v>
      </c>
      <c r="BC11" s="19">
        <f t="shared" si="2"/>
        <v>0</v>
      </c>
      <c r="BD11" s="19">
        <f t="shared" si="3"/>
        <v>0</v>
      </c>
      <c r="BE11" s="19">
        <f t="shared" si="4"/>
        <v>0.25</v>
      </c>
      <c r="BF11" s="15"/>
    </row>
    <row r="12" spans="1:111" ht="39.75" customHeight="1">
      <c r="A12" s="47">
        <v>4</v>
      </c>
      <c r="B12" s="32" t="s">
        <v>31</v>
      </c>
      <c r="C12" s="38"/>
      <c r="D12" s="20" t="s">
        <v>19</v>
      </c>
      <c r="E12" s="42">
        <v>0.08</v>
      </c>
      <c r="F12" s="43"/>
      <c r="G12" s="43"/>
      <c r="H12" s="44"/>
      <c r="I12" s="42">
        <v>0.08</v>
      </c>
      <c r="J12" s="43"/>
      <c r="K12" s="43"/>
      <c r="L12" s="44"/>
      <c r="M12" s="45">
        <v>0.09</v>
      </c>
      <c r="N12" s="45"/>
      <c r="O12" s="45"/>
      <c r="P12" s="45"/>
      <c r="Q12" s="45">
        <v>0.08</v>
      </c>
      <c r="R12" s="45"/>
      <c r="S12" s="45"/>
      <c r="T12" s="45"/>
      <c r="U12" s="45">
        <v>0.08</v>
      </c>
      <c r="V12" s="45"/>
      <c r="W12" s="45"/>
      <c r="X12" s="45"/>
      <c r="Y12" s="45">
        <v>0.09</v>
      </c>
      <c r="Z12" s="45"/>
      <c r="AA12" s="45"/>
      <c r="AB12" s="45"/>
      <c r="AC12" s="45">
        <v>0.08</v>
      </c>
      <c r="AD12" s="45"/>
      <c r="AE12" s="45"/>
      <c r="AF12" s="45"/>
      <c r="AG12" s="45">
        <v>0.08</v>
      </c>
      <c r="AH12" s="45"/>
      <c r="AI12" s="45"/>
      <c r="AJ12" s="45"/>
      <c r="AK12" s="45">
        <v>0.09</v>
      </c>
      <c r="AL12" s="45"/>
      <c r="AM12" s="45"/>
      <c r="AN12" s="45"/>
      <c r="AO12" s="45">
        <v>0.08</v>
      </c>
      <c r="AP12" s="45"/>
      <c r="AQ12" s="45"/>
      <c r="AR12" s="45"/>
      <c r="AS12" s="45">
        <v>0.08</v>
      </c>
      <c r="AT12" s="45"/>
      <c r="AU12" s="45"/>
      <c r="AV12" s="45"/>
      <c r="AW12" s="45">
        <v>0.09</v>
      </c>
      <c r="AX12" s="45"/>
      <c r="AY12" s="45"/>
      <c r="AZ12" s="45"/>
      <c r="BA12" s="21">
        <f t="shared" si="0"/>
        <v>0.25</v>
      </c>
      <c r="BB12" s="21">
        <f t="shared" si="1"/>
        <v>0.25</v>
      </c>
      <c r="BC12" s="21">
        <f t="shared" si="2"/>
        <v>0.25</v>
      </c>
      <c r="BD12" s="21">
        <f t="shared" si="3"/>
        <v>0.25</v>
      </c>
      <c r="BE12" s="21">
        <f t="shared" si="4"/>
        <v>1</v>
      </c>
      <c r="BF12" s="15"/>
    </row>
    <row r="13" spans="1:111" s="4" customFormat="1" ht="39.75" customHeight="1">
      <c r="A13" s="47"/>
      <c r="B13" s="33"/>
      <c r="C13" s="37"/>
      <c r="D13" s="18" t="s">
        <v>20</v>
      </c>
      <c r="E13" s="39">
        <v>0.08</v>
      </c>
      <c r="F13" s="40"/>
      <c r="G13" s="40"/>
      <c r="H13" s="41"/>
      <c r="I13" s="39">
        <v>0.08</v>
      </c>
      <c r="J13" s="40"/>
      <c r="K13" s="40"/>
      <c r="L13" s="41"/>
      <c r="M13" s="46">
        <v>0.09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19">
        <f t="shared" si="0"/>
        <v>0.25</v>
      </c>
      <c r="BB13" s="19">
        <f t="shared" si="1"/>
        <v>0</v>
      </c>
      <c r="BC13" s="19">
        <f t="shared" si="2"/>
        <v>0</v>
      </c>
      <c r="BD13" s="19">
        <f t="shared" si="3"/>
        <v>0</v>
      </c>
      <c r="BE13" s="19">
        <f t="shared" si="4"/>
        <v>0.25</v>
      </c>
      <c r="BF13" s="15"/>
    </row>
    <row r="14" spans="1:111" ht="39.75" customHeight="1">
      <c r="A14" s="47">
        <v>5</v>
      </c>
      <c r="B14" s="32" t="s">
        <v>32</v>
      </c>
      <c r="C14" s="36" t="s">
        <v>24</v>
      </c>
      <c r="D14" s="20" t="s">
        <v>19</v>
      </c>
      <c r="E14" s="42"/>
      <c r="F14" s="43"/>
      <c r="G14" s="43"/>
      <c r="H14" s="44"/>
      <c r="I14" s="42"/>
      <c r="J14" s="43"/>
      <c r="K14" s="43"/>
      <c r="L14" s="44"/>
      <c r="M14" s="45">
        <v>0.25</v>
      </c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>
        <v>0.25</v>
      </c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>
        <v>0.25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>
        <v>0.25</v>
      </c>
      <c r="AX14" s="45"/>
      <c r="AY14" s="45"/>
      <c r="AZ14" s="45"/>
      <c r="BA14" s="21">
        <f t="shared" si="0"/>
        <v>0.25</v>
      </c>
      <c r="BB14" s="21">
        <f t="shared" si="1"/>
        <v>0.25</v>
      </c>
      <c r="BC14" s="21">
        <f t="shared" si="2"/>
        <v>0.25</v>
      </c>
      <c r="BD14" s="21">
        <f t="shared" si="3"/>
        <v>0.25</v>
      </c>
      <c r="BE14" s="21">
        <f t="shared" si="4"/>
        <v>1</v>
      </c>
      <c r="BF14" s="15"/>
    </row>
    <row r="15" spans="1:111" s="4" customFormat="1" ht="39.75" customHeight="1">
      <c r="A15" s="47"/>
      <c r="B15" s="33"/>
      <c r="C15" s="37"/>
      <c r="D15" s="18" t="s">
        <v>20</v>
      </c>
      <c r="E15" s="39">
        <v>0.08</v>
      </c>
      <c r="F15" s="40"/>
      <c r="G15" s="40"/>
      <c r="H15" s="41"/>
      <c r="I15" s="39">
        <v>0.08</v>
      </c>
      <c r="J15" s="40"/>
      <c r="K15" s="40"/>
      <c r="L15" s="41"/>
      <c r="M15" s="46">
        <v>0.09</v>
      </c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19">
        <f t="shared" si="0"/>
        <v>0.25</v>
      </c>
      <c r="BB15" s="19">
        <f t="shared" si="1"/>
        <v>0</v>
      </c>
      <c r="BC15" s="19">
        <f t="shared" si="2"/>
        <v>0</v>
      </c>
      <c r="BD15" s="19">
        <f t="shared" si="3"/>
        <v>0</v>
      </c>
      <c r="BE15" s="19">
        <f t="shared" si="4"/>
        <v>0.25</v>
      </c>
      <c r="BF15" s="15"/>
    </row>
    <row r="16" spans="1:111" ht="39.75" customHeight="1">
      <c r="A16" s="47">
        <v>6</v>
      </c>
      <c r="B16" s="32" t="s">
        <v>33</v>
      </c>
      <c r="C16" s="36" t="s">
        <v>23</v>
      </c>
      <c r="D16" s="20" t="s">
        <v>19</v>
      </c>
      <c r="E16" s="42"/>
      <c r="F16" s="43"/>
      <c r="G16" s="43"/>
      <c r="H16" s="44"/>
      <c r="I16" s="42"/>
      <c r="J16" s="43"/>
      <c r="K16" s="43"/>
      <c r="L16" s="44"/>
      <c r="M16" s="45">
        <v>0.25</v>
      </c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>
        <v>0.25</v>
      </c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>
        <v>0.25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>
        <v>0.25</v>
      </c>
      <c r="AX16" s="45"/>
      <c r="AY16" s="45"/>
      <c r="AZ16" s="45"/>
      <c r="BA16" s="21">
        <f t="shared" si="0"/>
        <v>0.25</v>
      </c>
      <c r="BB16" s="21">
        <f t="shared" si="1"/>
        <v>0.25</v>
      </c>
      <c r="BC16" s="21">
        <f t="shared" si="2"/>
        <v>0.25</v>
      </c>
      <c r="BD16" s="21">
        <f t="shared" si="3"/>
        <v>0.25</v>
      </c>
      <c r="BE16" s="21">
        <f t="shared" si="4"/>
        <v>1</v>
      </c>
      <c r="BF16" s="15"/>
    </row>
    <row r="17" spans="1:58" s="4" customFormat="1" ht="39.75" customHeight="1">
      <c r="A17" s="47"/>
      <c r="B17" s="33"/>
      <c r="C17" s="37"/>
      <c r="D17" s="18" t="s">
        <v>20</v>
      </c>
      <c r="E17" s="39">
        <v>0.08</v>
      </c>
      <c r="F17" s="40"/>
      <c r="G17" s="40"/>
      <c r="H17" s="41"/>
      <c r="I17" s="39">
        <v>0.08</v>
      </c>
      <c r="J17" s="40"/>
      <c r="K17" s="40"/>
      <c r="L17" s="41"/>
      <c r="M17" s="46">
        <v>0.09</v>
      </c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19">
        <f t="shared" si="0"/>
        <v>0.25</v>
      </c>
      <c r="BB17" s="19">
        <f t="shared" si="1"/>
        <v>0</v>
      </c>
      <c r="BC17" s="19">
        <f t="shared" si="2"/>
        <v>0</v>
      </c>
      <c r="BD17" s="19">
        <f t="shared" si="3"/>
        <v>0</v>
      </c>
      <c r="BE17" s="19">
        <f t="shared" si="4"/>
        <v>0.25</v>
      </c>
      <c r="BF17" s="15"/>
    </row>
    <row r="18" spans="1:58" ht="39.75" customHeight="1">
      <c r="A18" s="47">
        <v>7</v>
      </c>
      <c r="B18" s="32" t="s">
        <v>34</v>
      </c>
      <c r="C18" s="36" t="s">
        <v>26</v>
      </c>
      <c r="D18" s="20" t="s">
        <v>19</v>
      </c>
      <c r="E18" s="42">
        <v>0.08</v>
      </c>
      <c r="F18" s="43"/>
      <c r="G18" s="43"/>
      <c r="H18" s="44"/>
      <c r="I18" s="42">
        <v>0.08</v>
      </c>
      <c r="J18" s="43"/>
      <c r="K18" s="43"/>
      <c r="L18" s="44"/>
      <c r="M18" s="45">
        <v>0.09</v>
      </c>
      <c r="N18" s="45"/>
      <c r="O18" s="45"/>
      <c r="P18" s="45"/>
      <c r="Q18" s="45">
        <v>0.08</v>
      </c>
      <c r="R18" s="45"/>
      <c r="S18" s="45"/>
      <c r="T18" s="45"/>
      <c r="U18" s="45">
        <v>0.08</v>
      </c>
      <c r="V18" s="45"/>
      <c r="W18" s="45"/>
      <c r="X18" s="45"/>
      <c r="Y18" s="45">
        <v>0.09</v>
      </c>
      <c r="Z18" s="45"/>
      <c r="AA18" s="45"/>
      <c r="AB18" s="45"/>
      <c r="AC18" s="45">
        <v>0.08</v>
      </c>
      <c r="AD18" s="45"/>
      <c r="AE18" s="45"/>
      <c r="AF18" s="45"/>
      <c r="AG18" s="45">
        <v>0.08</v>
      </c>
      <c r="AH18" s="45"/>
      <c r="AI18" s="45"/>
      <c r="AJ18" s="45"/>
      <c r="AK18" s="45">
        <v>0.09</v>
      </c>
      <c r="AL18" s="45"/>
      <c r="AM18" s="45"/>
      <c r="AN18" s="45"/>
      <c r="AO18" s="45">
        <v>0.08</v>
      </c>
      <c r="AP18" s="45"/>
      <c r="AQ18" s="45"/>
      <c r="AR18" s="45"/>
      <c r="AS18" s="45">
        <v>0.08</v>
      </c>
      <c r="AT18" s="45"/>
      <c r="AU18" s="45"/>
      <c r="AV18" s="45"/>
      <c r="AW18" s="45">
        <v>0.09</v>
      </c>
      <c r="AX18" s="45"/>
      <c r="AY18" s="45"/>
      <c r="AZ18" s="45"/>
      <c r="BA18" s="21">
        <f t="shared" si="0"/>
        <v>0.25</v>
      </c>
      <c r="BB18" s="21">
        <f t="shared" si="1"/>
        <v>0.25</v>
      </c>
      <c r="BC18" s="21">
        <f t="shared" si="2"/>
        <v>0.25</v>
      </c>
      <c r="BD18" s="21">
        <f t="shared" si="3"/>
        <v>0.25</v>
      </c>
      <c r="BE18" s="21">
        <f t="shared" si="4"/>
        <v>1</v>
      </c>
      <c r="BF18" s="15"/>
    </row>
    <row r="19" spans="1:58" s="4" customFormat="1" ht="39.75" customHeight="1">
      <c r="A19" s="47"/>
      <c r="B19" s="33"/>
      <c r="C19" s="37"/>
      <c r="D19" s="18" t="s">
        <v>20</v>
      </c>
      <c r="E19" s="39">
        <v>0.08</v>
      </c>
      <c r="F19" s="40"/>
      <c r="G19" s="40"/>
      <c r="H19" s="41"/>
      <c r="I19" s="39">
        <v>0.08</v>
      </c>
      <c r="J19" s="40"/>
      <c r="K19" s="40"/>
      <c r="L19" s="41"/>
      <c r="M19" s="46">
        <v>0.09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19">
        <f t="shared" si="0"/>
        <v>0.25</v>
      </c>
      <c r="BB19" s="19">
        <f t="shared" si="1"/>
        <v>0</v>
      </c>
      <c r="BC19" s="19">
        <f t="shared" si="2"/>
        <v>0</v>
      </c>
      <c r="BD19" s="19">
        <f t="shared" si="3"/>
        <v>0</v>
      </c>
      <c r="BE19" s="19">
        <f t="shared" si="4"/>
        <v>0.25</v>
      </c>
      <c r="BF19" s="15"/>
    </row>
    <row r="20" spans="1:58" ht="39.75" customHeight="1">
      <c r="A20" s="47">
        <v>8</v>
      </c>
      <c r="B20" s="32" t="s">
        <v>35</v>
      </c>
      <c r="C20" s="34" t="s">
        <v>27</v>
      </c>
      <c r="D20" s="20" t="s">
        <v>19</v>
      </c>
      <c r="E20" s="42"/>
      <c r="F20" s="43"/>
      <c r="G20" s="43"/>
      <c r="H20" s="44"/>
      <c r="I20" s="42"/>
      <c r="J20" s="43"/>
      <c r="K20" s="43"/>
      <c r="L20" s="44"/>
      <c r="M20" s="45">
        <v>0.25</v>
      </c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>
        <v>0.25</v>
      </c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>
        <v>0.25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>
        <v>0.25</v>
      </c>
      <c r="AX20" s="45"/>
      <c r="AY20" s="45"/>
      <c r="AZ20" s="45"/>
      <c r="BA20" s="21">
        <f t="shared" si="0"/>
        <v>0.25</v>
      </c>
      <c r="BB20" s="21">
        <f t="shared" si="1"/>
        <v>0.25</v>
      </c>
      <c r="BC20" s="21">
        <f t="shared" si="2"/>
        <v>0.25</v>
      </c>
      <c r="BD20" s="21">
        <f t="shared" si="3"/>
        <v>0.25</v>
      </c>
      <c r="BE20" s="21">
        <f t="shared" si="4"/>
        <v>1</v>
      </c>
      <c r="BF20" s="15"/>
    </row>
    <row r="21" spans="1:58" s="4" customFormat="1" ht="39.75" customHeight="1">
      <c r="A21" s="47"/>
      <c r="B21" s="33"/>
      <c r="C21" s="35"/>
      <c r="D21" s="18" t="s">
        <v>20</v>
      </c>
      <c r="E21" s="39">
        <v>0.08</v>
      </c>
      <c r="F21" s="40"/>
      <c r="G21" s="40"/>
      <c r="H21" s="41"/>
      <c r="I21" s="39">
        <v>0.08</v>
      </c>
      <c r="J21" s="40"/>
      <c r="K21" s="40"/>
      <c r="L21" s="41"/>
      <c r="M21" s="46">
        <v>0.09</v>
      </c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19">
        <f t="shared" si="0"/>
        <v>0.25</v>
      </c>
      <c r="BB21" s="19">
        <f t="shared" si="1"/>
        <v>0</v>
      </c>
      <c r="BC21" s="19">
        <f t="shared" si="2"/>
        <v>0</v>
      </c>
      <c r="BD21" s="19">
        <f t="shared" si="3"/>
        <v>0</v>
      </c>
      <c r="BE21" s="19">
        <f t="shared" si="4"/>
        <v>0.25</v>
      </c>
      <c r="BF21" s="15"/>
    </row>
    <row r="22" spans="1:58" ht="39.75" customHeight="1">
      <c r="A22" s="47">
        <v>9</v>
      </c>
      <c r="B22" s="32" t="s">
        <v>36</v>
      </c>
      <c r="C22" s="34" t="s">
        <v>22</v>
      </c>
      <c r="D22" s="20" t="s">
        <v>19</v>
      </c>
      <c r="E22" s="42">
        <v>0.08</v>
      </c>
      <c r="F22" s="43"/>
      <c r="G22" s="43"/>
      <c r="H22" s="44"/>
      <c r="I22" s="42">
        <v>0.08</v>
      </c>
      <c r="J22" s="43"/>
      <c r="K22" s="43"/>
      <c r="L22" s="44"/>
      <c r="M22" s="45">
        <v>0.09</v>
      </c>
      <c r="N22" s="45"/>
      <c r="O22" s="45"/>
      <c r="P22" s="45"/>
      <c r="Q22" s="45">
        <v>0.08</v>
      </c>
      <c r="R22" s="45"/>
      <c r="S22" s="45"/>
      <c r="T22" s="45"/>
      <c r="U22" s="45">
        <v>0.08</v>
      </c>
      <c r="V22" s="45"/>
      <c r="W22" s="45"/>
      <c r="X22" s="45"/>
      <c r="Y22" s="45">
        <v>0.09</v>
      </c>
      <c r="Z22" s="45"/>
      <c r="AA22" s="45"/>
      <c r="AB22" s="45"/>
      <c r="AC22" s="45">
        <v>0.08</v>
      </c>
      <c r="AD22" s="45"/>
      <c r="AE22" s="45"/>
      <c r="AF22" s="45"/>
      <c r="AG22" s="45">
        <v>0.08</v>
      </c>
      <c r="AH22" s="45"/>
      <c r="AI22" s="45"/>
      <c r="AJ22" s="45"/>
      <c r="AK22" s="45">
        <v>0.09</v>
      </c>
      <c r="AL22" s="45"/>
      <c r="AM22" s="45"/>
      <c r="AN22" s="45"/>
      <c r="AO22" s="45">
        <v>0.08</v>
      </c>
      <c r="AP22" s="45"/>
      <c r="AQ22" s="45"/>
      <c r="AR22" s="45"/>
      <c r="AS22" s="45">
        <v>0.08</v>
      </c>
      <c r="AT22" s="45"/>
      <c r="AU22" s="45"/>
      <c r="AV22" s="45"/>
      <c r="AW22" s="45">
        <v>0.09</v>
      </c>
      <c r="AX22" s="45"/>
      <c r="AY22" s="45"/>
      <c r="AZ22" s="45"/>
      <c r="BA22" s="21">
        <f t="shared" si="0"/>
        <v>0.25</v>
      </c>
      <c r="BB22" s="21">
        <f t="shared" si="1"/>
        <v>0.25</v>
      </c>
      <c r="BC22" s="21">
        <f t="shared" si="2"/>
        <v>0.25</v>
      </c>
      <c r="BD22" s="21">
        <f t="shared" si="3"/>
        <v>0.25</v>
      </c>
      <c r="BE22" s="21">
        <f t="shared" si="4"/>
        <v>1</v>
      </c>
      <c r="BF22" s="15"/>
    </row>
    <row r="23" spans="1:58" s="4" customFormat="1" ht="39.75" customHeight="1">
      <c r="A23" s="47"/>
      <c r="B23" s="33"/>
      <c r="C23" s="35"/>
      <c r="D23" s="18" t="s">
        <v>20</v>
      </c>
      <c r="E23" s="39">
        <v>0.08</v>
      </c>
      <c r="F23" s="40"/>
      <c r="G23" s="40"/>
      <c r="H23" s="41"/>
      <c r="I23" s="39">
        <v>0.08</v>
      </c>
      <c r="J23" s="40"/>
      <c r="K23" s="40"/>
      <c r="L23" s="41"/>
      <c r="M23" s="46">
        <v>0.09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19">
        <f t="shared" si="0"/>
        <v>0.25</v>
      </c>
      <c r="BB23" s="19">
        <f t="shared" si="1"/>
        <v>0</v>
      </c>
      <c r="BC23" s="19">
        <f t="shared" si="2"/>
        <v>0</v>
      </c>
      <c r="BD23" s="19">
        <f t="shared" si="3"/>
        <v>0</v>
      </c>
      <c r="BE23" s="19">
        <f t="shared" si="4"/>
        <v>0.25</v>
      </c>
      <c r="BF23" s="15"/>
    </row>
    <row r="24" spans="1:58" ht="39.75" customHeight="1">
      <c r="A24" s="47">
        <v>10</v>
      </c>
      <c r="B24" s="32" t="s">
        <v>37</v>
      </c>
      <c r="C24" s="36" t="s">
        <v>45</v>
      </c>
      <c r="D24" s="20" t="s">
        <v>19</v>
      </c>
      <c r="E24" s="42"/>
      <c r="F24" s="43"/>
      <c r="G24" s="43"/>
      <c r="H24" s="44"/>
      <c r="I24" s="42"/>
      <c r="J24" s="43"/>
      <c r="K24" s="43"/>
      <c r="L24" s="44"/>
      <c r="M24" s="45"/>
      <c r="N24" s="45"/>
      <c r="O24" s="45"/>
      <c r="P24" s="45"/>
      <c r="Q24" s="45">
        <v>0.3</v>
      </c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>
        <v>0.4</v>
      </c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>
        <v>0.3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21">
        <f t="shared" si="0"/>
        <v>0</v>
      </c>
      <c r="BB24" s="21">
        <f t="shared" si="1"/>
        <v>0.3</v>
      </c>
      <c r="BC24" s="21">
        <f t="shared" si="2"/>
        <v>0.4</v>
      </c>
      <c r="BD24" s="21">
        <f t="shared" si="3"/>
        <v>0.3</v>
      </c>
      <c r="BE24" s="21">
        <f t="shared" si="4"/>
        <v>1</v>
      </c>
      <c r="BF24" s="15"/>
    </row>
    <row r="25" spans="1:58" s="4" customFormat="1" ht="39.75" customHeight="1">
      <c r="A25" s="47"/>
      <c r="B25" s="33"/>
      <c r="C25" s="37"/>
      <c r="D25" s="18" t="s">
        <v>20</v>
      </c>
      <c r="E25" s="39">
        <v>0.08</v>
      </c>
      <c r="F25" s="40"/>
      <c r="G25" s="40"/>
      <c r="H25" s="41"/>
      <c r="I25" s="39">
        <v>0.12</v>
      </c>
      <c r="J25" s="40"/>
      <c r="K25" s="40"/>
      <c r="L25" s="41"/>
      <c r="M25" s="46">
        <v>0.05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19">
        <f t="shared" si="0"/>
        <v>0.25</v>
      </c>
      <c r="BB25" s="19">
        <f t="shared" si="1"/>
        <v>0</v>
      </c>
      <c r="BC25" s="19">
        <f t="shared" si="2"/>
        <v>0</v>
      </c>
      <c r="BD25" s="19">
        <f t="shared" si="3"/>
        <v>0</v>
      </c>
      <c r="BE25" s="19">
        <f t="shared" si="4"/>
        <v>0.25</v>
      </c>
      <c r="BF25" s="15"/>
    </row>
    <row r="26" spans="1:58" ht="39.75" customHeight="1">
      <c r="A26" s="47">
        <v>11</v>
      </c>
      <c r="B26" s="32" t="s">
        <v>38</v>
      </c>
      <c r="C26" s="34" t="s">
        <v>22</v>
      </c>
      <c r="D26" s="20" t="s">
        <v>19</v>
      </c>
      <c r="E26" s="42">
        <v>0.08</v>
      </c>
      <c r="F26" s="43"/>
      <c r="G26" s="43"/>
      <c r="H26" s="44"/>
      <c r="I26" s="42">
        <v>0.08</v>
      </c>
      <c r="J26" s="43"/>
      <c r="K26" s="43"/>
      <c r="L26" s="44"/>
      <c r="M26" s="45">
        <v>0.09</v>
      </c>
      <c r="N26" s="45"/>
      <c r="O26" s="45"/>
      <c r="P26" s="45"/>
      <c r="Q26" s="45">
        <v>0.08</v>
      </c>
      <c r="R26" s="45"/>
      <c r="S26" s="45"/>
      <c r="T26" s="45"/>
      <c r="U26" s="45">
        <v>0.08</v>
      </c>
      <c r="V26" s="45"/>
      <c r="W26" s="45"/>
      <c r="X26" s="45"/>
      <c r="Y26" s="45">
        <v>0.09</v>
      </c>
      <c r="Z26" s="45"/>
      <c r="AA26" s="45"/>
      <c r="AB26" s="45"/>
      <c r="AC26" s="45">
        <v>0.08</v>
      </c>
      <c r="AD26" s="45"/>
      <c r="AE26" s="45"/>
      <c r="AF26" s="45"/>
      <c r="AG26" s="45">
        <v>0.08</v>
      </c>
      <c r="AH26" s="45"/>
      <c r="AI26" s="45"/>
      <c r="AJ26" s="45"/>
      <c r="AK26" s="45">
        <v>0.09</v>
      </c>
      <c r="AL26" s="45"/>
      <c r="AM26" s="45"/>
      <c r="AN26" s="45"/>
      <c r="AO26" s="45">
        <v>0.08</v>
      </c>
      <c r="AP26" s="45"/>
      <c r="AQ26" s="45"/>
      <c r="AR26" s="45"/>
      <c r="AS26" s="45">
        <v>0.08</v>
      </c>
      <c r="AT26" s="45"/>
      <c r="AU26" s="45"/>
      <c r="AV26" s="45"/>
      <c r="AW26" s="45">
        <v>0.09</v>
      </c>
      <c r="AX26" s="45"/>
      <c r="AY26" s="45"/>
      <c r="AZ26" s="45"/>
      <c r="BA26" s="21">
        <f t="shared" si="0"/>
        <v>0.25</v>
      </c>
      <c r="BB26" s="21">
        <f t="shared" si="1"/>
        <v>0.25</v>
      </c>
      <c r="BC26" s="21">
        <f t="shared" si="2"/>
        <v>0.25</v>
      </c>
      <c r="BD26" s="21">
        <f t="shared" si="3"/>
        <v>0.25</v>
      </c>
      <c r="BE26" s="21">
        <f t="shared" si="4"/>
        <v>1</v>
      </c>
      <c r="BF26" s="16"/>
    </row>
    <row r="27" spans="1:58" ht="39.75" customHeight="1">
      <c r="A27" s="47"/>
      <c r="B27" s="33"/>
      <c r="C27" s="35"/>
      <c r="D27" s="18" t="s">
        <v>20</v>
      </c>
      <c r="E27" s="39">
        <v>0.08</v>
      </c>
      <c r="F27" s="40"/>
      <c r="G27" s="40"/>
      <c r="H27" s="41"/>
      <c r="I27" s="39">
        <v>0.08</v>
      </c>
      <c r="J27" s="40"/>
      <c r="K27" s="40"/>
      <c r="L27" s="41"/>
      <c r="M27" s="46">
        <v>0.09</v>
      </c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19">
        <f t="shared" si="0"/>
        <v>0.25</v>
      </c>
      <c r="BB27" s="19">
        <f t="shared" si="1"/>
        <v>0</v>
      </c>
      <c r="BC27" s="19">
        <f t="shared" si="2"/>
        <v>0</v>
      </c>
      <c r="BD27" s="19">
        <f t="shared" si="3"/>
        <v>0</v>
      </c>
      <c r="BE27" s="19">
        <f t="shared" si="4"/>
        <v>0.25</v>
      </c>
      <c r="BF27" s="6"/>
    </row>
    <row r="28" spans="1:58" ht="12.75" customHeight="1">
      <c r="A28" s="2"/>
      <c r="B28" s="2"/>
      <c r="C28" s="10"/>
      <c r="D28" s="10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6"/>
      <c r="BB28" s="6"/>
      <c r="BC28" s="6"/>
      <c r="BD28" s="6"/>
      <c r="BE28" s="6"/>
      <c r="BF28" s="6"/>
    </row>
    <row r="29" spans="1:58" ht="12.75" customHeight="1">
      <c r="A29" s="2"/>
      <c r="B29" s="2"/>
      <c r="C29" s="3"/>
      <c r="D29" s="3"/>
      <c r="E29" s="1"/>
      <c r="F29" s="1"/>
      <c r="G29" s="1"/>
      <c r="H29" s="5"/>
      <c r="I29" s="1"/>
      <c r="J29" s="1"/>
      <c r="K29" s="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6"/>
      <c r="BB29" s="6"/>
      <c r="BC29" s="6"/>
      <c r="BD29" s="6"/>
      <c r="BE29" s="6"/>
      <c r="BF29" s="6"/>
    </row>
    <row r="30" spans="1:58" ht="12.75" customHeight="1">
      <c r="A30" s="2"/>
      <c r="B30" s="2"/>
      <c r="C30" s="3"/>
      <c r="D30" s="3"/>
      <c r="E30" s="1"/>
      <c r="F30" s="1"/>
      <c r="G30" s="1"/>
      <c r="H30" s="5"/>
      <c r="I30" s="1"/>
      <c r="J30" s="1"/>
      <c r="K30" s="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6"/>
      <c r="BB30" s="6"/>
      <c r="BC30" s="6"/>
      <c r="BD30" s="6"/>
      <c r="BE30" s="6"/>
      <c r="BF30" s="6"/>
    </row>
    <row r="31" spans="1:58" ht="12.75" customHeight="1">
      <c r="A31" s="2"/>
      <c r="B31" s="2"/>
      <c r="C31" s="3"/>
      <c r="D31" s="3"/>
      <c r="E31" s="1"/>
      <c r="F31" s="1"/>
      <c r="G31" s="1"/>
      <c r="H31" s="5"/>
      <c r="I31" s="1"/>
      <c r="J31" s="1"/>
      <c r="K31" s="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6"/>
      <c r="BB31" s="6"/>
      <c r="BC31" s="6"/>
      <c r="BD31" s="6"/>
      <c r="BE31" s="6"/>
      <c r="BF31" s="6"/>
    </row>
    <row r="32" spans="1:58" ht="12.75" customHeight="1">
      <c r="A32" s="2"/>
      <c r="B32" s="2"/>
      <c r="C32" s="3"/>
      <c r="D32" s="3"/>
      <c r="E32" s="1"/>
      <c r="F32" s="1"/>
      <c r="G32" s="1"/>
      <c r="H32" s="5"/>
      <c r="I32" s="1"/>
      <c r="J32" s="1"/>
      <c r="K32" s="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6"/>
      <c r="BB32" s="6"/>
      <c r="BC32" s="6"/>
      <c r="BD32" s="6"/>
      <c r="BE32" s="6"/>
      <c r="BF32" s="6"/>
    </row>
    <row r="33" spans="1:58" ht="12.75" customHeight="1">
      <c r="A33" s="2"/>
      <c r="B33" s="2"/>
      <c r="C33" s="3"/>
      <c r="D33" s="3"/>
      <c r="E33" s="1"/>
      <c r="F33" s="1"/>
      <c r="G33" s="1"/>
      <c r="H33" s="5"/>
      <c r="I33" s="1"/>
      <c r="J33" s="1"/>
      <c r="K33" s="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6"/>
      <c r="BB33" s="6"/>
      <c r="BC33" s="6"/>
      <c r="BD33" s="6"/>
      <c r="BE33" s="6"/>
      <c r="BF33" s="6"/>
    </row>
    <row r="34" spans="1:58" ht="12.75" customHeight="1">
      <c r="A34" s="2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6"/>
      <c r="BB34" s="6"/>
      <c r="BC34" s="6"/>
      <c r="BD34" s="6"/>
      <c r="BE34" s="6"/>
      <c r="BF34" s="6"/>
    </row>
    <row r="35" spans="1:58" ht="12.75" customHeight="1">
      <c r="A35" s="2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6"/>
      <c r="BB35" s="6"/>
      <c r="BC35" s="6"/>
      <c r="BD35" s="6"/>
      <c r="BE35" s="6"/>
      <c r="BF35" s="6"/>
    </row>
    <row r="36" spans="1:58" ht="12.75" customHeight="1">
      <c r="A36" s="2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6"/>
      <c r="BB36" s="6"/>
      <c r="BC36" s="6"/>
      <c r="BD36" s="6"/>
      <c r="BE36" s="6"/>
      <c r="BF36" s="6"/>
    </row>
    <row r="37" spans="1:58" ht="12.75" customHeight="1">
      <c r="A37" s="2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6"/>
      <c r="BB37" s="6"/>
      <c r="BC37" s="6"/>
      <c r="BD37" s="6"/>
      <c r="BE37" s="6"/>
      <c r="BF37" s="6"/>
    </row>
    <row r="38" spans="1:58" ht="12.75" customHeight="1">
      <c r="A38" s="2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8" ht="12.75" customHeight="1">
      <c r="A39" s="2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8" ht="12.75" customHeight="1">
      <c r="A40" s="2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8" ht="12.75" customHeight="1">
      <c r="A41" s="2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8" ht="12.75" customHeight="1">
      <c r="A42" s="2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8" ht="12.75" customHeight="1">
      <c r="A43" s="2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8" ht="12.75" customHeight="1">
      <c r="A44" s="2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8" ht="12.75" customHeight="1">
      <c r="A45" s="2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8" ht="12.75" customHeight="1">
      <c r="A46" s="2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8" ht="12.75" customHeight="1">
      <c r="A47" s="2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8" ht="12.75" customHeight="1">
      <c r="A48" s="2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>
      <c r="A49" s="2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>
      <c r="A50" s="2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>
      <c r="A51" s="2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>
      <c r="A52" s="2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2.75" customHeight="1">
      <c r="A53" s="2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>
      <c r="A54" s="2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>
      <c r="A55" s="2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2.75" customHeight="1">
      <c r="A56" s="2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>
      <c r="A57" s="2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ht="12.75" customHeight="1">
      <c r="A58" s="2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>
      <c r="A59" s="2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>
      <c r="A60" s="2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>
      <c r="A61" s="2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ht="12.75" customHeight="1">
      <c r="A62" s="2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>
      <c r="A63" s="2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>
      <c r="A64" s="2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ht="12.75" customHeight="1">
      <c r="A65" s="2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ht="12.75" customHeight="1">
      <c r="A66" s="2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ht="12.75" customHeight="1">
      <c r="A67" s="2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ht="12.75" customHeight="1">
      <c r="A68" s="2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ht="12.75" customHeight="1">
      <c r="A69" s="2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ht="12.75" customHeight="1">
      <c r="A70" s="2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 ht="12.75" customHeight="1">
      <c r="A71" s="2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ht="12.75" customHeight="1">
      <c r="A72" s="2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ht="12.75" customHeight="1">
      <c r="A73" s="2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ht="12.75" customHeight="1">
      <c r="A74" s="2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ht="12.75" customHeight="1">
      <c r="A75" s="2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ht="12.75" customHeight="1">
      <c r="A76" s="2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ht="12.75" customHeight="1">
      <c r="A77" s="2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ht="12.75" customHeight="1">
      <c r="A78" s="2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ht="12.75" customHeight="1">
      <c r="A79" s="2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ht="12.75" customHeight="1">
      <c r="A80" s="2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ht="12.75" customHeight="1">
      <c r="A81" s="2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ht="12.75" customHeight="1">
      <c r="A82" s="2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ht="12.75" customHeight="1">
      <c r="A83" s="2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ht="12.75" customHeight="1">
      <c r="A84" s="2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ht="12.75" customHeight="1">
      <c r="A85" s="2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ht="12.75" customHeight="1">
      <c r="A86" s="2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ht="12.75" customHeight="1">
      <c r="A87" s="2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ht="12.75" customHeight="1">
      <c r="A88" s="2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ht="12.75" customHeight="1">
      <c r="A89" s="2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ht="12.75" customHeight="1">
      <c r="A90" s="2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ht="12.75" customHeight="1">
      <c r="A91" s="2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ht="12.75" customHeight="1">
      <c r="A92" s="2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ht="12.75" customHeight="1">
      <c r="A93" s="2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ht="12.75" customHeight="1">
      <c r="A94" s="2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ht="12.75" customHeight="1">
      <c r="A95" s="2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ht="12.75" customHeight="1">
      <c r="A96" s="2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ht="12.75" customHeight="1">
      <c r="A97" s="2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ht="12.75" customHeight="1">
      <c r="A98" s="2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ht="12.75" customHeight="1">
      <c r="A99" s="2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ht="12.75" customHeight="1">
      <c r="A100" s="2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ht="12.75" customHeight="1">
      <c r="A101" s="2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ht="12.75" customHeight="1">
      <c r="A102" s="2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ht="12.75" customHeight="1">
      <c r="A103" s="2"/>
      <c r="B103" s="2"/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ht="12.75" customHeight="1">
      <c r="A104" s="2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ht="12.75" customHeight="1">
      <c r="A105" s="2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ht="12.75" customHeight="1">
      <c r="A106" s="2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ht="12.75" customHeight="1">
      <c r="A107" s="2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ht="12.75" customHeight="1">
      <c r="A108" s="2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ht="12.75" customHeight="1">
      <c r="A109" s="2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ht="12.75" customHeight="1">
      <c r="A110" s="2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ht="12.75" customHeight="1">
      <c r="A111" s="2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ht="12.75" customHeight="1">
      <c r="A112" s="2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ht="12.75" customHeight="1">
      <c r="A113" s="2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ht="12.75" customHeight="1">
      <c r="A114" s="2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ht="12.75" customHeight="1">
      <c r="A115" s="2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ht="12.75" customHeight="1">
      <c r="A116" s="2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ht="12.75" customHeight="1">
      <c r="A117" s="2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ht="12.75" customHeight="1">
      <c r="A118" s="2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ht="12.75" customHeight="1">
      <c r="A119" s="2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ht="12.75" customHeight="1">
      <c r="A120" s="2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ht="12.75" customHeight="1">
      <c r="A121" s="2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ht="12.75" customHeight="1">
      <c r="A122" s="2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ht="12.75" customHeight="1">
      <c r="A123" s="2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ht="12.75" customHeight="1">
      <c r="A124" s="2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ht="12.75" customHeight="1">
      <c r="A125" s="2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ht="12.75" customHeight="1">
      <c r="A126" s="2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ht="12.75" customHeight="1">
      <c r="A127" s="2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ht="12.75" customHeight="1">
      <c r="A128" s="2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ht="12.75" customHeight="1">
      <c r="A129" s="2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ht="12.75" customHeight="1">
      <c r="A130" s="2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ht="12.75" customHeight="1">
      <c r="A131" s="2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ht="12.75" customHeight="1">
      <c r="A132" s="2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ht="12.75" customHeight="1">
      <c r="A133" s="2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ht="12.75" customHeight="1">
      <c r="A134" s="2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ht="12.75" customHeight="1">
      <c r="A135" s="2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ht="12.75" customHeight="1">
      <c r="A136" s="2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ht="12.75" customHeight="1">
      <c r="A137" s="2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ht="12.75" customHeight="1">
      <c r="A138" s="2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ht="12.75" customHeight="1">
      <c r="A139" s="2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ht="12.75" customHeight="1">
      <c r="A140" s="2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ht="12.75" customHeight="1">
      <c r="A141" s="2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ht="12.75" customHeight="1">
      <c r="A142" s="2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ht="12.75" customHeight="1">
      <c r="A143" s="2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ht="12.75" customHeight="1">
      <c r="A144" s="2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ht="12.75" customHeight="1">
      <c r="A145" s="2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ht="12.75" customHeight="1">
      <c r="A146" s="2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ht="12.75" customHeight="1">
      <c r="A147" s="2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ht="12.75" customHeight="1">
      <c r="A148" s="2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ht="12.75" customHeight="1">
      <c r="A149" s="2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ht="12.75" customHeight="1">
      <c r="A150" s="2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ht="12.75" customHeight="1">
      <c r="A151" s="2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ht="12.75" customHeight="1">
      <c r="A152" s="2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ht="12.75" customHeight="1">
      <c r="A153" s="2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ht="12.75" customHeight="1">
      <c r="A154" s="2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ht="12.75" customHeight="1">
      <c r="A155" s="2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ht="12.75" customHeight="1">
      <c r="A156" s="2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ht="12.75" customHeight="1">
      <c r="A157" s="2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ht="12.75" customHeight="1">
      <c r="A158" s="2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ht="12.75" customHeight="1">
      <c r="A159" s="2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ht="12.75" customHeight="1">
      <c r="A160" s="2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ht="12.75" customHeight="1">
      <c r="A161" s="2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ht="12.75" customHeight="1">
      <c r="A162" s="2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ht="12.75" customHeight="1">
      <c r="A163" s="2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ht="12.75" customHeight="1">
      <c r="A164" s="2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ht="12.75" customHeight="1">
      <c r="A165" s="2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ht="12.75" customHeight="1">
      <c r="A166" s="2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ht="12.75" customHeight="1">
      <c r="A167" s="2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ht="12.75" customHeight="1">
      <c r="A168" s="2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ht="12.75" customHeight="1">
      <c r="A169" s="2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ht="12.75" customHeight="1">
      <c r="A170" s="2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ht="12.75" customHeight="1">
      <c r="A171" s="2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ht="12.75" customHeight="1">
      <c r="A172" s="2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ht="12.75" customHeight="1">
      <c r="A173" s="2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ht="12.75" customHeight="1">
      <c r="A174" s="2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ht="12.75" customHeight="1">
      <c r="A175" s="2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ht="12.75" customHeight="1">
      <c r="A176" s="2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ht="12.75" customHeight="1">
      <c r="A177" s="2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ht="12.75" customHeight="1">
      <c r="A178" s="2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ht="12.75" customHeight="1">
      <c r="A179" s="2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ht="12.75" customHeight="1">
      <c r="A180" s="2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ht="12.75" customHeight="1">
      <c r="A181" s="2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ht="12.75" customHeight="1">
      <c r="A182" s="2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ht="12.75" customHeight="1">
      <c r="A183" s="2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ht="12.75" customHeight="1">
      <c r="A184" s="2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ht="12.75" customHeight="1">
      <c r="A185" s="2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ht="12.75" customHeight="1">
      <c r="A186" s="2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ht="12.75" customHeight="1">
      <c r="A187" s="2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ht="12.75" customHeight="1">
      <c r="A188" s="2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ht="12.75" customHeight="1">
      <c r="A189" s="2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ht="12.75" customHeight="1">
      <c r="A190" s="2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ht="12.75" customHeight="1">
      <c r="A191" s="2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ht="12.75" customHeight="1">
      <c r="A192" s="2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ht="12.75" customHeight="1">
      <c r="A193" s="2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ht="12.75" customHeight="1">
      <c r="A194" s="2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ht="12.75" customHeight="1">
      <c r="A195" s="2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ht="12.75" customHeight="1">
      <c r="A196" s="2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ht="12.75" customHeight="1">
      <c r="A197" s="2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ht="12.75" customHeight="1">
      <c r="A198" s="2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ht="12.75" customHeight="1">
      <c r="A199" s="2"/>
      <c r="B199" s="2"/>
      <c r="C199" s="3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ht="12.75" customHeight="1">
      <c r="A200" s="2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ht="12.75" customHeight="1">
      <c r="A201" s="2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ht="12.75" customHeight="1">
      <c r="A202" s="2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ht="12.75" customHeight="1">
      <c r="A203" s="2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ht="12.75" customHeight="1">
      <c r="A204" s="2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ht="12.75" customHeight="1">
      <c r="A205" s="2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ht="12.75" customHeight="1">
      <c r="A206" s="2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ht="12.75" customHeight="1">
      <c r="A207" s="2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2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2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2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2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2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2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2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2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2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2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2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2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2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2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2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2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2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2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2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2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2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2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2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2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2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2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2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2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2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2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2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2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2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2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2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2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2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2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2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2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2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2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2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2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2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2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2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2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2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2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2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2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2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2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2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2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2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2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2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2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2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2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2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2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2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2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2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2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2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2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2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2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2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2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2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2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2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2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2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2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2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2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2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2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2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2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2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2"/>
      <c r="B295" s="2"/>
      <c r="C295" s="3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2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2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2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2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2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2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2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2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2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2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2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2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2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2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2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2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2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2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2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2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2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2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2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2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2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2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2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2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2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2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2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2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2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2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2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2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2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2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2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2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2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2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2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2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2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2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2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2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2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2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2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2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2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2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2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2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2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2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2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2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2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2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2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2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2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2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2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2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2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2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2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2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2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2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2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2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2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2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2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2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2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2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2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2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2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2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2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2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2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2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2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2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2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2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2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2"/>
      <c r="B391" s="2"/>
      <c r="C391" s="3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2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2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2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2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2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2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2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2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2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2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2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2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2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2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2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2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2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2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2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2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2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2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2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2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2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2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2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2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2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2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2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2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2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2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2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2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2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2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2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2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2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2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2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2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2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2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2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2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2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2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2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2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2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2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2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2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2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2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2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2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2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2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2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2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2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2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2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2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2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2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2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2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2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2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2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2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2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2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2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2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2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2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2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2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2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2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2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2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2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2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2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2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2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2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2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2"/>
      <c r="B487" s="2"/>
      <c r="C487" s="3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2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2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2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2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2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2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2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2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2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2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2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2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2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2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2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2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2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2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2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2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2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2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2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2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2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2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2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2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2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2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2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2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2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2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2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2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2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2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2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2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2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2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2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2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2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2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2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2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2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2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2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2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2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2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2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2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2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2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2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2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2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2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2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2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2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2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2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2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2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2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2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2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2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2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2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2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2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2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2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2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2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2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2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2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2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2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2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2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2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2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2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2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2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2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2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2"/>
      <c r="B583" s="2"/>
      <c r="C583" s="3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2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2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2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2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2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2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2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2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2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2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2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2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2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2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2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2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2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2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2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2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2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2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2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2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2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2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2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2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2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2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2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2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2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2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2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2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2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2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2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2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2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2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2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2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2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2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2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2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2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2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2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2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2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2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2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2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2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2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2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2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2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2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2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2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2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2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2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2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2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2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2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2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2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2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2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2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2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2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2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2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2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2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2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2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2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2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2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2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2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2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2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2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2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2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2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2"/>
      <c r="B679" s="2"/>
      <c r="C679" s="3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2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2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2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2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2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2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2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2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2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2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2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2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2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2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2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2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2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2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2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2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2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2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2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2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2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2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2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2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2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2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2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2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2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2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2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2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2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2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2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2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2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2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2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2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2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2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2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2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2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2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2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2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2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2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2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2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2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2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2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2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2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2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2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2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2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2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2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2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2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2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2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2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2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2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2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2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2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2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2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2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2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2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2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2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2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2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2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2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2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2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2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2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2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2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2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2"/>
      <c r="B775" s="2"/>
      <c r="C775" s="3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2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2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2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2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2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2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2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2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2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2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2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2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2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2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2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2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2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2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2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2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2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2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2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2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2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2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2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2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2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2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2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2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2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2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2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2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2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2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2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2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2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2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2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2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2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2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2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2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2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2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2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2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2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2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2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2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2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2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2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2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2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2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2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2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2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2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2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2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2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2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2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2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2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2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2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2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2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2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2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2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2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2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2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2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2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2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2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2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2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2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2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2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2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2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2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2"/>
      <c r="B871" s="2"/>
      <c r="C871" s="3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2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2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2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2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2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2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2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2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2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2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2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2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2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2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2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2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2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2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2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2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2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2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2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2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2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2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2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2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2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2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2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2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2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2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2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2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2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2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2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2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2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2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2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2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2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2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2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2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2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2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2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2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2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2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2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2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2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2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2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2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2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2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2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2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2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2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2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2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2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2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2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2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2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2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2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2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2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2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2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2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2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2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2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2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2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2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2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2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2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2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2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2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2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2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2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2"/>
      <c r="B967" s="2"/>
      <c r="C967" s="3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2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2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2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2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2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2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2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2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2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2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2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2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2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2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2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2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2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2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2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2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2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2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2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2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2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2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2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2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2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2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</sheetData>
  <mergeCells count="322">
    <mergeCell ref="A1:BF1"/>
    <mergeCell ref="A2:BF2"/>
    <mergeCell ref="A3:BF3"/>
    <mergeCell ref="E19:H19"/>
    <mergeCell ref="E20:H20"/>
    <mergeCell ref="E21:H21"/>
    <mergeCell ref="E22:H22"/>
    <mergeCell ref="E23:H23"/>
    <mergeCell ref="E24:H24"/>
    <mergeCell ref="AC23:AF23"/>
    <mergeCell ref="AG23:AJ23"/>
    <mergeCell ref="AK23:AN23"/>
    <mergeCell ref="AO23:AR23"/>
    <mergeCell ref="AS23:AV23"/>
    <mergeCell ref="M21:P21"/>
    <mergeCell ref="Q21:T21"/>
    <mergeCell ref="U21:X21"/>
    <mergeCell ref="Y21:AB21"/>
    <mergeCell ref="AC21:AF21"/>
    <mergeCell ref="AS21:AV21"/>
    <mergeCell ref="M20:P20"/>
    <mergeCell ref="Q20:T20"/>
    <mergeCell ref="U20:X20"/>
    <mergeCell ref="Y20:AB20"/>
    <mergeCell ref="E25:H25"/>
    <mergeCell ref="E26:H26"/>
    <mergeCell ref="E27:H27"/>
    <mergeCell ref="E5:H5"/>
    <mergeCell ref="E6:H6"/>
    <mergeCell ref="E7:H7"/>
    <mergeCell ref="E8:H8"/>
    <mergeCell ref="E9:H9"/>
    <mergeCell ref="E10:H10"/>
    <mergeCell ref="E11:H11"/>
    <mergeCell ref="E12:H12"/>
    <mergeCell ref="AC26:AF26"/>
    <mergeCell ref="U26:X26"/>
    <mergeCell ref="Y26:AB26"/>
    <mergeCell ref="Q26:T26"/>
    <mergeCell ref="M26:P26"/>
    <mergeCell ref="AC22:AF22"/>
    <mergeCell ref="U22:X22"/>
    <mergeCell ref="Y22:AB22"/>
    <mergeCell ref="Q22:T22"/>
    <mergeCell ref="M22:P22"/>
    <mergeCell ref="M25:P25"/>
    <mergeCell ref="Q25:T25"/>
    <mergeCell ref="U25:X25"/>
    <mergeCell ref="Y25:AB25"/>
    <mergeCell ref="AC25:AF25"/>
    <mergeCell ref="M24:P24"/>
    <mergeCell ref="Q24:T24"/>
    <mergeCell ref="U24:X24"/>
    <mergeCell ref="Y24:AB24"/>
    <mergeCell ref="AC24:AF24"/>
    <mergeCell ref="M23:P23"/>
    <mergeCell ref="Q23:T23"/>
    <mergeCell ref="U23:X23"/>
    <mergeCell ref="Y23:AB23"/>
    <mergeCell ref="M15:P15"/>
    <mergeCell ref="Q15:T15"/>
    <mergeCell ref="U15:X15"/>
    <mergeCell ref="Y15:AB15"/>
    <mergeCell ref="AC15:AF15"/>
    <mergeCell ref="AC20:AF20"/>
    <mergeCell ref="M19:P19"/>
    <mergeCell ref="Q19:T19"/>
    <mergeCell ref="U19:X19"/>
    <mergeCell ref="Y19:AB19"/>
    <mergeCell ref="AC19:AF19"/>
    <mergeCell ref="M18:P18"/>
    <mergeCell ref="Q18:T18"/>
    <mergeCell ref="U18:X18"/>
    <mergeCell ref="Y18:AB18"/>
    <mergeCell ref="AC18:AF18"/>
    <mergeCell ref="M17:P17"/>
    <mergeCell ref="Q17:T17"/>
    <mergeCell ref="U17:X17"/>
    <mergeCell ref="Y17:AB17"/>
    <mergeCell ref="AC17:AF17"/>
    <mergeCell ref="M16:P16"/>
    <mergeCell ref="Q16:T16"/>
    <mergeCell ref="U16:X16"/>
    <mergeCell ref="Y16:AB16"/>
    <mergeCell ref="AC16:AF16"/>
    <mergeCell ref="M13:P13"/>
    <mergeCell ref="Q13:T13"/>
    <mergeCell ref="U13:X13"/>
    <mergeCell ref="Y13:AB13"/>
    <mergeCell ref="AC13:AF13"/>
    <mergeCell ref="AS13:AV13"/>
    <mergeCell ref="AC14:AF14"/>
    <mergeCell ref="U14:X14"/>
    <mergeCell ref="Y14:AB14"/>
    <mergeCell ref="Q14:T14"/>
    <mergeCell ref="M14:P14"/>
    <mergeCell ref="M12:P12"/>
    <mergeCell ref="Q12:T12"/>
    <mergeCell ref="U12:X12"/>
    <mergeCell ref="Y12:AB12"/>
    <mergeCell ref="AC12:AF12"/>
    <mergeCell ref="U9:X9"/>
    <mergeCell ref="Y9:AB9"/>
    <mergeCell ref="AC9:AF9"/>
    <mergeCell ref="M8:P8"/>
    <mergeCell ref="Q8:T8"/>
    <mergeCell ref="U8:X8"/>
    <mergeCell ref="Y8:AB8"/>
    <mergeCell ref="AC8:AF8"/>
    <mergeCell ref="M11:P11"/>
    <mergeCell ref="Q11:T11"/>
    <mergeCell ref="U11:X11"/>
    <mergeCell ref="Y11:AB11"/>
    <mergeCell ref="AC11:AF11"/>
    <mergeCell ref="M10:P10"/>
    <mergeCell ref="Q10:T10"/>
    <mergeCell ref="U10:X10"/>
    <mergeCell ref="Y10:AB10"/>
    <mergeCell ref="AC10:AF10"/>
    <mergeCell ref="A22:A23"/>
    <mergeCell ref="A24:A25"/>
    <mergeCell ref="AW6:AZ6"/>
    <mergeCell ref="M7:P7"/>
    <mergeCell ref="Q7:T7"/>
    <mergeCell ref="U7:X7"/>
    <mergeCell ref="Y7:AB7"/>
    <mergeCell ref="AC7:AF7"/>
    <mergeCell ref="AG7:AJ7"/>
    <mergeCell ref="AK7:AN7"/>
    <mergeCell ref="AO7:AR7"/>
    <mergeCell ref="AS7:AV7"/>
    <mergeCell ref="AW7:AZ7"/>
    <mergeCell ref="AO6:AR6"/>
    <mergeCell ref="AS6:AV6"/>
    <mergeCell ref="AK6:AN6"/>
    <mergeCell ref="AG6:AJ6"/>
    <mergeCell ref="AC6:AF6"/>
    <mergeCell ref="U6:X6"/>
    <mergeCell ref="Y6:AB6"/>
    <mergeCell ref="Q6:T6"/>
    <mergeCell ref="M6:P6"/>
    <mergeCell ref="M9:P9"/>
    <mergeCell ref="Q9:T9"/>
    <mergeCell ref="A6:A7"/>
    <mergeCell ref="A8:A9"/>
    <mergeCell ref="A10:A11"/>
    <mergeCell ref="A12:A13"/>
    <mergeCell ref="A14:A15"/>
    <mergeCell ref="A16:A17"/>
    <mergeCell ref="A18:A19"/>
    <mergeCell ref="A20:A21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E13:H13"/>
    <mergeCell ref="E14:H14"/>
    <mergeCell ref="E15:H15"/>
    <mergeCell ref="E16:H16"/>
    <mergeCell ref="E17:H17"/>
    <mergeCell ref="E18:H18"/>
    <mergeCell ref="AS25:AV25"/>
    <mergeCell ref="AW25:AZ25"/>
    <mergeCell ref="AK24:AN24"/>
    <mergeCell ref="AO24:AR24"/>
    <mergeCell ref="AK25:AN25"/>
    <mergeCell ref="AO25:AR25"/>
    <mergeCell ref="AG24:AJ24"/>
    <mergeCell ref="AG25:AJ25"/>
    <mergeCell ref="A26:A27"/>
    <mergeCell ref="AW26:AZ26"/>
    <mergeCell ref="M27:P27"/>
    <mergeCell ref="Q27:T27"/>
    <mergeCell ref="U27:X27"/>
    <mergeCell ref="Y27:AB27"/>
    <mergeCell ref="AC27:AF27"/>
    <mergeCell ref="AG27:AJ27"/>
    <mergeCell ref="AK27:AN27"/>
    <mergeCell ref="AO27:AR27"/>
    <mergeCell ref="AS27:AV27"/>
    <mergeCell ref="AW27:AZ27"/>
    <mergeCell ref="AO26:AR26"/>
    <mergeCell ref="AS26:AV26"/>
    <mergeCell ref="AK26:AN26"/>
    <mergeCell ref="AG26:AJ26"/>
    <mergeCell ref="AW21:AZ21"/>
    <mergeCell ref="AO20:AR20"/>
    <mergeCell ref="AO21:AR21"/>
    <mergeCell ref="AK20:AN20"/>
    <mergeCell ref="AK21:AN21"/>
    <mergeCell ref="AG20:AJ20"/>
    <mergeCell ref="AG21:AJ21"/>
    <mergeCell ref="AS24:AV24"/>
    <mergeCell ref="AW24:AZ24"/>
    <mergeCell ref="AW22:AZ22"/>
    <mergeCell ref="AW23:AZ23"/>
    <mergeCell ref="AO22:AR22"/>
    <mergeCell ref="AS22:AV22"/>
    <mergeCell ref="AK22:AN22"/>
    <mergeCell ref="AG22:AJ22"/>
    <mergeCell ref="AS19:AV19"/>
    <mergeCell ref="AW19:AZ19"/>
    <mergeCell ref="AO18:AR18"/>
    <mergeCell ref="AO19:AR19"/>
    <mergeCell ref="AG18:AJ18"/>
    <mergeCell ref="AK18:AN18"/>
    <mergeCell ref="AG19:AJ19"/>
    <mergeCell ref="AK19:AN19"/>
    <mergeCell ref="AS20:AV20"/>
    <mergeCell ref="AW20:AZ20"/>
    <mergeCell ref="AS17:AV17"/>
    <mergeCell ref="AW17:AZ17"/>
    <mergeCell ref="AK16:AN16"/>
    <mergeCell ref="AO16:AR16"/>
    <mergeCell ref="AK17:AN17"/>
    <mergeCell ref="AO17:AR17"/>
    <mergeCell ref="AG16:AJ16"/>
    <mergeCell ref="AG17:AJ17"/>
    <mergeCell ref="AS18:AV18"/>
    <mergeCell ref="AW18:AZ18"/>
    <mergeCell ref="AW13:AZ13"/>
    <mergeCell ref="AO12:AR12"/>
    <mergeCell ref="AO13:AR13"/>
    <mergeCell ref="AK12:AN12"/>
    <mergeCell ref="AK13:AN13"/>
    <mergeCell ref="AG12:AJ12"/>
    <mergeCell ref="AG13:AJ13"/>
    <mergeCell ref="AS16:AV16"/>
    <mergeCell ref="AW16:AZ16"/>
    <mergeCell ref="AW14:AZ14"/>
    <mergeCell ref="AW15:AZ15"/>
    <mergeCell ref="AO14:AR14"/>
    <mergeCell ref="AS14:AV14"/>
    <mergeCell ref="AK14:AN14"/>
    <mergeCell ref="AG14:AJ14"/>
    <mergeCell ref="AG15:AJ15"/>
    <mergeCell ref="AK15:AN15"/>
    <mergeCell ref="AO15:AR15"/>
    <mergeCell ref="AS15:AV15"/>
    <mergeCell ref="I26:L26"/>
    <mergeCell ref="I27:L27"/>
    <mergeCell ref="AS8:AV8"/>
    <mergeCell ref="AW8:AZ8"/>
    <mergeCell ref="AS9:AV9"/>
    <mergeCell ref="AW9:AZ9"/>
    <mergeCell ref="AK8:AN8"/>
    <mergeCell ref="AO8:AR8"/>
    <mergeCell ref="AK9:AN9"/>
    <mergeCell ref="AO9:AR9"/>
    <mergeCell ref="AG8:AJ8"/>
    <mergeCell ref="AG9:AJ9"/>
    <mergeCell ref="AS10:AV10"/>
    <mergeCell ref="AW10:AZ10"/>
    <mergeCell ref="AS11:AV11"/>
    <mergeCell ref="AW11:AZ11"/>
    <mergeCell ref="AO10:AR10"/>
    <mergeCell ref="AO11:AR11"/>
    <mergeCell ref="AG10:AJ10"/>
    <mergeCell ref="AK10:AN10"/>
    <mergeCell ref="AG11:AJ11"/>
    <mergeCell ref="AK11:AN11"/>
    <mergeCell ref="AS12:AV12"/>
    <mergeCell ref="AW12:AZ12"/>
    <mergeCell ref="C26:C27"/>
    <mergeCell ref="C16:C17"/>
    <mergeCell ref="C18:C19"/>
    <mergeCell ref="C20:C21"/>
    <mergeCell ref="C22:C23"/>
    <mergeCell ref="C24:C25"/>
    <mergeCell ref="B26:B27"/>
    <mergeCell ref="B6:B7"/>
    <mergeCell ref="B8:B9"/>
    <mergeCell ref="B10:B11"/>
    <mergeCell ref="I19:L19"/>
    <mergeCell ref="I20:L20"/>
    <mergeCell ref="I21:L21"/>
    <mergeCell ref="I22:L22"/>
    <mergeCell ref="I23:L23"/>
    <mergeCell ref="I24:L24"/>
    <mergeCell ref="I25:L25"/>
    <mergeCell ref="I6:L6"/>
    <mergeCell ref="I7:L7"/>
    <mergeCell ref="I8:L8"/>
    <mergeCell ref="I18:L18"/>
    <mergeCell ref="B12:B13"/>
    <mergeCell ref="B14:B15"/>
    <mergeCell ref="B16:B17"/>
    <mergeCell ref="B18:B19"/>
    <mergeCell ref="B20:B21"/>
    <mergeCell ref="B22:B23"/>
    <mergeCell ref="B24:B25"/>
    <mergeCell ref="C6:C7"/>
    <mergeCell ref="C14:C15"/>
    <mergeCell ref="C8:C13"/>
    <mergeCell ref="CW5:CZ5"/>
    <mergeCell ref="DA5:DD5"/>
    <mergeCell ref="CC5:CF5"/>
    <mergeCell ref="CG5:CJ5"/>
    <mergeCell ref="CK5:CN5"/>
    <mergeCell ref="CO5:CR5"/>
    <mergeCell ref="CS5:CV5"/>
    <mergeCell ref="BI5:BL5"/>
    <mergeCell ref="BM5:BP5"/>
    <mergeCell ref="BQ5:BT5"/>
    <mergeCell ref="BU5:BX5"/>
    <mergeCell ref="BY5:CB5"/>
    <mergeCell ref="AG5:AJ5"/>
    <mergeCell ref="AO5:AR5"/>
    <mergeCell ref="AS5:AV5"/>
    <mergeCell ref="AW5:AZ5"/>
    <mergeCell ref="Y5:AB5"/>
    <mergeCell ref="AC5:AF5"/>
    <mergeCell ref="AK5:AN5"/>
    <mergeCell ref="I5:L5"/>
    <mergeCell ref="M5:P5"/>
    <mergeCell ref="Q5:T5"/>
    <mergeCell ref="U5:X5"/>
  </mergeCells>
  <conditionalFormatting sqref="BE6:BE27">
    <cfRule type="iconSet" priority="4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Usuario</cp:lastModifiedBy>
  <dcterms:created xsi:type="dcterms:W3CDTF">2018-01-22T15:55:38Z</dcterms:created>
  <dcterms:modified xsi:type="dcterms:W3CDTF">2026-04-01T16:26:14Z</dcterms:modified>
</cp:coreProperties>
</file>